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82" i="1"/>
</calcChain>
</file>

<file path=xl/sharedStrings.xml><?xml version="1.0" encoding="utf-8"?>
<sst xmlns="http://schemas.openxmlformats.org/spreadsheetml/2006/main" count="147" uniqueCount="118">
  <si>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</si>
  <si>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</si>
  <si>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</si>
  <si>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</si>
  <si>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</si>
  <si>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</si>
  <si>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</si>
  <si>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</si>
  <si>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</si>
  <si>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</si>
  <si>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</si>
  <si>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</si>
  <si>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</si>
  <si>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</si>
  <si>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</si>
  <si>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</si>
  <si>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</si>
  <si>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</si>
  <si>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</si>
  <si>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</si>
  <si>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</si>
  <si>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</si>
  <si>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</si>
  <si>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</si>
  <si>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</si>
  <si>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</si>
  <si>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</si>
  <si>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</si>
  <si>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</si>
  <si>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</si>
  <si>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</si>
  <si>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</si>
  <si>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</si>
  <si>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</si>
  <si>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</si>
  <si>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</si>
  <si>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</si>
  <si>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</si>
  <si>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</si>
  <si>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</si>
  <si>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</si>
  <si>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</si>
  <si>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</si>
  <si>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</si>
  <si>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</si>
  <si>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</si>
  <si>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</si>
  <si>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</si>
  <si>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</si>
  <si>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</si>
  <si>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</si>
  <si>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</si>
  <si>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</si>
  <si>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</si>
  <si>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</si>
  <si>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</si>
  <si>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</si>
  <si>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</si>
  <si>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</si>
  <si>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</si>
  <si>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</si>
  <si>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</si>
  <si>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</si>
  <si>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</si>
  <si>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</si>
  <si>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</si>
  <si>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</si>
  <si>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</si>
  <si>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</si>
  <si>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</si>
  <si>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</si>
  <si>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</si>
  <si>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</si>
  <si>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</si>
  <si>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</si>
  <si>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</si>
  <si>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</si>
  <si>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</si>
  <si>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</si>
  <si>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</si>
  <si>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</si>
  <si>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</si>
  <si>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</si>
  <si>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</si>
  <si>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</si>
  <si>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</si>
  <si>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</si>
  <si>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</si>
  <si>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</si>
  <si>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</si>
  <si>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</si>
  <si>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</si>
  <si>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МУП "КТС"   дог. № 1804 от 01.04.09</t>
  </si>
  <si>
    <t>ремонтно-строительные работы</t>
  </si>
  <si>
    <t>мп.</t>
  </si>
  <si>
    <t>сантехнические работы</t>
  </si>
  <si>
    <t>ул. Окружная, д. 4</t>
  </si>
  <si>
    <t>Обслуживание коллективного прибора учета (КПУ)</t>
  </si>
  <si>
    <t>ООО "Компания Эффективных Технологий"  №22-ОБ/14 от 09.14г.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</si>
  <si>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</si>
  <si>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</si>
  <si>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</si>
  <si>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5</t>
  </si>
  <si>
    <t>6</t>
  </si>
  <si>
    <t>Горячее водоснабжение централизованное, в том числе в части содержания общего имущества</t>
  </si>
  <si>
    <t>техническое обследование лифтов</t>
  </si>
  <si>
    <t>подъезд №1-3</t>
  </si>
  <si>
    <t>шт.</t>
  </si>
  <si>
    <t>смена труб ц.о.</t>
  </si>
  <si>
    <t>подвал №3</t>
  </si>
  <si>
    <t>снос аварийного дерева(клен)</t>
  </si>
  <si>
    <t>ремонт кровли входа</t>
  </si>
  <si>
    <t>подвал № 1</t>
  </si>
  <si>
    <t>установка доводчика</t>
  </si>
  <si>
    <t>подъезд № 4</t>
  </si>
  <si>
    <t>электромонтажные работы</t>
  </si>
  <si>
    <t>8</t>
  </si>
  <si>
    <t>Текущий ремонт общего имущества (в том числе на начало 2020года зачислены остатки капитального ремонта)*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</si>
</sst>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14" fontId="5" fillId="0" borderId="2" xfId="0" applyNumberFormat="1" applyFont="1" applyFill="1" applyBorder="1"/>
    <xf numFmtId="0" fontId="21" fillId="0" borderId="0" xfId="1" applyFont="1" applyFill="1" applyAlignment="1" applyProtection="1"/>
    <xf numFmtId="0" fontId="9" fillId="0" borderId="2" xfId="0" applyFont="1" applyFill="1" applyBorder="1" applyAlignment="1">
      <alignment wrapText="1"/>
    </xf>
    <xf numFmtId="0" fontId="22" fillId="0" borderId="2" xfId="0" applyFont="1" applyFill="1" applyBorder="1" applyAlignment="1">
      <alignment horizontal="center"/>
    </xf>
    <xf numFmtId="0" fontId="22" fillId="0" borderId="0" xfId="0" applyFont="1" applyFill="1"/>
    <xf numFmtId="0" fontId="22" fillId="0" borderId="16" xfId="0" applyFont="1" applyFill="1" applyBorder="1" applyAlignment="1"/>
    <xf numFmtId="0" fontId="22" fillId="0" borderId="15" xfId="0" applyFont="1" applyFill="1" applyBorder="1" applyAlignment="1"/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topLeftCell="A34" workbookViewId="0">
      <selection activeCell="E38" sqref="E3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6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6371.4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6371.4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10"/>
      <c r="G21" s="110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9.9700000000000006</v>
      </c>
      <c r="E22" s="19">
        <v>0</v>
      </c>
      <c r="F22" s="19">
        <v>762274.79599999986</v>
      </c>
      <c r="G22" s="19">
        <v>746188.09165065875</v>
      </c>
      <c r="H22" s="16">
        <v>763087.3879999998</v>
      </c>
      <c r="I22" s="16">
        <v>-16899.296349341173</v>
      </c>
      <c r="J22" s="16">
        <v>16086.704349341173</v>
      </c>
      <c r="K22" s="9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1.88</v>
      </c>
      <c r="E24" s="25">
        <v>0</v>
      </c>
      <c r="F24" s="25">
        <v>143739.28399999999</v>
      </c>
      <c r="G24" s="25">
        <v>140705.87450713452</v>
      </c>
      <c r="H24" s="25">
        <v>144551.87599999996</v>
      </c>
      <c r="I24" s="25">
        <v>-3846.0014928654773</v>
      </c>
      <c r="J24" s="25">
        <v>3033.4094928654777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28289.015999999989</v>
      </c>
      <c r="G25" s="29">
        <v>27692.017272232402</v>
      </c>
      <c r="H25" s="29">
        <v>28289.015999999989</v>
      </c>
      <c r="I25" s="29">
        <v>-596.99872776758639</v>
      </c>
      <c r="J25" s="29">
        <v>596.99872776758639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</v>
      </c>
      <c r="E26" s="28">
        <v>0</v>
      </c>
      <c r="F26" s="29">
        <v>7645.6800000000012</v>
      </c>
      <c r="G26" s="29">
        <v>7484.3289924952496</v>
      </c>
      <c r="H26" s="29">
        <v>7645.6800000000012</v>
      </c>
      <c r="I26" s="29">
        <v>-161.35100750475158</v>
      </c>
      <c r="J26" s="29">
        <v>161.35100750475158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11468.519999999997</v>
      </c>
      <c r="G27" s="29">
        <v>11226.49348874287</v>
      </c>
      <c r="H27" s="29">
        <v>11468.519999999997</v>
      </c>
      <c r="I27" s="29">
        <v>-242.02651125712691</v>
      </c>
      <c r="J27" s="29">
        <v>242.02651125712691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80280.14</v>
      </c>
      <c r="G28" s="29">
        <v>78585.943869423965</v>
      </c>
      <c r="H28" s="29">
        <v>80280.14</v>
      </c>
      <c r="I28" s="29">
        <v>-1694.1961305760342</v>
      </c>
      <c r="J28" s="29">
        <v>1694.1961305760342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11468.519999999997</v>
      </c>
      <c r="G29" s="29">
        <v>11226.49348874287</v>
      </c>
      <c r="H29" s="29">
        <v>11468.519999999997</v>
      </c>
      <c r="I29" s="29">
        <v>-242.02651125712691</v>
      </c>
      <c r="J29" s="29">
        <v>242.02651125712691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4587.4080000000004</v>
      </c>
      <c r="G30" s="29">
        <v>4490.5973954971487</v>
      </c>
      <c r="H30" s="29">
        <v>5400</v>
      </c>
      <c r="I30" s="29">
        <v>-909.40260450285132</v>
      </c>
      <c r="J30" s="29">
        <v>96.810604502851675</v>
      </c>
      <c r="K30" s="31" t="s">
        <v>39</v>
      </c>
    </row>
    <row r="31" spans="1:11" ht="39.950000000000003" customHeight="1">
      <c r="A31" s="23" t="s">
        <v>72</v>
      </c>
      <c r="B31" s="24" t="s">
        <v>91</v>
      </c>
      <c r="C31" s="24" t="s">
        <v>31</v>
      </c>
      <c r="D31" s="28">
        <v>3.34</v>
      </c>
      <c r="E31" s="28">
        <v>0</v>
      </c>
      <c r="F31" s="29">
        <v>255365.71199999997</v>
      </c>
      <c r="G31" s="28">
        <v>249976.59</v>
      </c>
      <c r="H31" s="28">
        <v>255365.71199999997</v>
      </c>
      <c r="I31" s="29">
        <v>-5389.1219999999739</v>
      </c>
      <c r="J31" s="29">
        <v>5389.1219999999739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224018.42399999997</v>
      </c>
      <c r="G32" s="29">
        <v>219290.83948011074</v>
      </c>
      <c r="H32" s="29">
        <v>224018.42399999997</v>
      </c>
      <c r="I32" s="29">
        <v>-4727.5845198892348</v>
      </c>
      <c r="J32" s="29">
        <v>4727.5845198892348</v>
      </c>
      <c r="K32" s="26"/>
    </row>
    <row r="33" spans="1:11" ht="39.950000000000003" customHeight="1">
      <c r="A33" s="23" t="s">
        <v>74</v>
      </c>
      <c r="B33" s="24" t="s">
        <v>41</v>
      </c>
      <c r="C33" s="24" t="s">
        <v>31</v>
      </c>
      <c r="D33" s="28">
        <v>1.82</v>
      </c>
      <c r="E33" s="28">
        <v>0</v>
      </c>
      <c r="F33" s="29">
        <v>139151.37599999999</v>
      </c>
      <c r="G33" s="29">
        <v>136214.7876634135</v>
      </c>
      <c r="H33" s="29">
        <v>139151.37599999999</v>
      </c>
      <c r="I33" s="29">
        <v>-2936.5883365864865</v>
      </c>
      <c r="J33" s="29">
        <v>2936.5883365864865</v>
      </c>
      <c r="K33" s="26"/>
    </row>
    <row r="34" spans="1:11" s="79" customFormat="1" ht="48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141478.46</v>
      </c>
      <c r="G34" s="16">
        <v>137823.28</v>
      </c>
      <c r="H34" s="16">
        <v>141478.46</v>
      </c>
      <c r="I34" s="16">
        <v>-3655.179999999993</v>
      </c>
      <c r="J34" s="16">
        <v>3655.179999999993</v>
      </c>
      <c r="K34" s="20" t="s">
        <v>44</v>
      </c>
    </row>
    <row r="35" spans="1:11" s="79" customFormat="1" ht="39.950000000000003" customHeight="1">
      <c r="A35" s="32" t="s">
        <v>82</v>
      </c>
      <c r="B35" s="15" t="s">
        <v>97</v>
      </c>
      <c r="C35" s="33" t="s">
        <v>31</v>
      </c>
      <c r="D35" s="19">
        <v>0.36488999999999999</v>
      </c>
      <c r="E35" s="19">
        <v>0</v>
      </c>
      <c r="F35" s="16">
        <v>15087.52</v>
      </c>
      <c r="G35" s="16">
        <v>14662.71</v>
      </c>
      <c r="H35" s="16">
        <v>15087.52</v>
      </c>
      <c r="I35" s="16">
        <v>-424.81000000000131</v>
      </c>
      <c r="J35" s="16">
        <v>424.81000000000131</v>
      </c>
      <c r="K35" s="117" t="s">
        <v>98</v>
      </c>
    </row>
    <row r="36" spans="1:11" s="18" customFormat="1" ht="39.950000000000003" customHeight="1">
      <c r="A36" s="32" t="s">
        <v>83</v>
      </c>
      <c r="B36" s="15" t="s">
        <v>99</v>
      </c>
      <c r="C36" s="33" t="s">
        <v>31</v>
      </c>
      <c r="D36" s="19">
        <v>3.72</v>
      </c>
      <c r="E36" s="19">
        <v>0</v>
      </c>
      <c r="F36" s="16">
        <v>284418.71999999997</v>
      </c>
      <c r="G36" s="16">
        <v>277704.78999999998</v>
      </c>
      <c r="H36" s="16">
        <v>284418.71999999997</v>
      </c>
      <c r="I36" s="16">
        <v>-6713.929999999993</v>
      </c>
      <c r="J36" s="16">
        <v>6713.929999999993</v>
      </c>
      <c r="K36" s="117" t="s">
        <v>100</v>
      </c>
    </row>
    <row r="37" spans="1:11" s="18" customFormat="1" ht="39.950000000000003" customHeight="1">
      <c r="A37" s="32" t="s">
        <v>102</v>
      </c>
      <c r="B37" s="15" t="s">
        <v>101</v>
      </c>
      <c r="C37" s="33" t="s">
        <v>31</v>
      </c>
      <c r="D37" s="19">
        <v>1.08</v>
      </c>
      <c r="E37" s="19">
        <v>0</v>
      </c>
      <c r="F37" s="16">
        <v>82573.919999999998</v>
      </c>
      <c r="G37" s="16">
        <v>80627.83</v>
      </c>
      <c r="H37" s="16">
        <v>82573.919999999998</v>
      </c>
      <c r="I37" s="16">
        <v>-1946.0899999999965</v>
      </c>
      <c r="J37" s="16">
        <v>1946.0899999999965</v>
      </c>
      <c r="K37" s="20"/>
    </row>
    <row r="38" spans="1:11" s="18" customFormat="1" ht="72.75" customHeight="1">
      <c r="A38" s="32" t="s">
        <v>103</v>
      </c>
      <c r="B38" s="34" t="s">
        <v>117</v>
      </c>
      <c r="C38" s="33" t="s">
        <v>31</v>
      </c>
      <c r="D38" s="35">
        <v>1.99</v>
      </c>
      <c r="E38" s="19">
        <v>230961.19</v>
      </c>
      <c r="F38" s="16">
        <v>152150.16</v>
      </c>
      <c r="G38" s="16">
        <v>148629.43</v>
      </c>
      <c r="H38" s="16">
        <v>104953.89</v>
      </c>
      <c r="I38" s="16">
        <v>282229.8</v>
      </c>
      <c r="J38" s="16">
        <v>3520.7300000000105</v>
      </c>
      <c r="K38" s="20"/>
    </row>
    <row r="39" spans="1:11" s="43" customFormat="1" ht="15" customHeight="1">
      <c r="A39" s="36"/>
      <c r="B39" s="37" t="s">
        <v>87</v>
      </c>
      <c r="C39" s="38"/>
      <c r="D39" s="39"/>
      <c r="E39" s="40"/>
      <c r="F39" s="41"/>
      <c r="G39" s="41"/>
      <c r="H39" s="41"/>
      <c r="I39" s="41"/>
      <c r="J39" s="41" t="s">
        <v>45</v>
      </c>
      <c r="K39" s="42"/>
    </row>
    <row r="40" spans="1:11" s="43" customFormat="1" ht="15" customHeight="1">
      <c r="A40" s="36"/>
      <c r="B40" s="37" t="s">
        <v>88</v>
      </c>
      <c r="C40" s="38"/>
      <c r="D40" s="39"/>
      <c r="E40" s="40"/>
      <c r="F40" s="41"/>
      <c r="G40" s="41"/>
      <c r="H40" s="41"/>
      <c r="I40" s="41">
        <v>7593.07</v>
      </c>
      <c r="J40" s="41" t="s">
        <v>45</v>
      </c>
      <c r="K40" s="42"/>
    </row>
    <row r="41" spans="1:11" s="43" customFormat="1" ht="15" customHeight="1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2"/>
    </row>
    <row r="42" spans="1:11" s="43" customFormat="1" ht="15" customHeight="1">
      <c r="A42" s="36"/>
      <c r="B42" s="37"/>
      <c r="C42" s="38"/>
      <c r="D42" s="39"/>
      <c r="E42" s="40"/>
      <c r="F42" s="41"/>
      <c r="G42" s="41"/>
      <c r="H42" s="41"/>
      <c r="I42" s="41"/>
      <c r="J42" s="41"/>
      <c r="K42" s="41"/>
    </row>
    <row r="43" spans="1:11" s="98" customFormat="1" ht="15" customHeight="1" thickBot="1">
      <c r="A43" s="92"/>
      <c r="B43" s="93"/>
      <c r="C43" s="93"/>
      <c r="D43" s="94"/>
      <c r="E43" s="95"/>
      <c r="F43" s="96"/>
      <c r="G43" s="96"/>
      <c r="H43" s="96"/>
      <c r="I43" s="96"/>
      <c r="J43" s="96"/>
      <c r="K43" s="97"/>
    </row>
    <row r="44" spans="1:11" s="46" customFormat="1" ht="77.25" thickBot="1">
      <c r="A44" s="44" t="s">
        <v>116</v>
      </c>
      <c r="B44" s="45" t="s">
        <v>46</v>
      </c>
      <c r="C44" s="12" t="s">
        <v>20</v>
      </c>
      <c r="D44" s="12" t="s">
        <v>21</v>
      </c>
      <c r="E44" s="12" t="s">
        <v>77</v>
      </c>
      <c r="F44" s="12" t="s">
        <v>78</v>
      </c>
      <c r="G44" s="12" t="s">
        <v>79</v>
      </c>
      <c r="H44" s="12" t="s">
        <v>80</v>
      </c>
      <c r="I44" s="12" t="s">
        <v>27</v>
      </c>
      <c r="J44" s="129" t="s">
        <v>28</v>
      </c>
      <c r="K44" s="130"/>
    </row>
    <row r="45" spans="1:11" s="27" customFormat="1" ht="15">
      <c r="A45" s="47"/>
      <c r="B45" s="48" t="s">
        <v>12</v>
      </c>
      <c r="C45" s="48"/>
      <c r="D45" s="49"/>
      <c r="E45" s="50"/>
      <c r="F45" s="50"/>
      <c r="G45" s="50"/>
      <c r="H45" s="50"/>
      <c r="I45" s="50"/>
      <c r="J45" s="125"/>
      <c r="K45" s="125"/>
    </row>
    <row r="46" spans="1:11" ht="39.950000000000003" customHeight="1">
      <c r="A46" s="23"/>
      <c r="B46" s="24" t="s">
        <v>89</v>
      </c>
      <c r="C46" s="24" t="s">
        <v>47</v>
      </c>
      <c r="D46" s="51" t="s">
        <v>48</v>
      </c>
      <c r="E46" s="29">
        <v>522273.5</v>
      </c>
      <c r="F46" s="29">
        <v>512087.22</v>
      </c>
      <c r="G46" s="29">
        <v>512087.22</v>
      </c>
      <c r="H46" s="29">
        <v>-10186.280000000028</v>
      </c>
      <c r="I46" s="29">
        <v>10186.280000000028</v>
      </c>
      <c r="J46" s="126" t="s">
        <v>49</v>
      </c>
      <c r="K46" s="126"/>
    </row>
    <row r="47" spans="1:11" ht="39.950000000000003" customHeight="1">
      <c r="A47" s="23"/>
      <c r="B47" s="24" t="s">
        <v>104</v>
      </c>
      <c r="C47" s="24" t="s">
        <v>47</v>
      </c>
      <c r="D47" s="51">
        <v>176.34</v>
      </c>
      <c r="E47" s="29">
        <v>867163.86</v>
      </c>
      <c r="F47" s="29">
        <v>853812.78</v>
      </c>
      <c r="G47" s="29">
        <v>853812.78</v>
      </c>
      <c r="H47" s="29">
        <v>-13351.079999999958</v>
      </c>
      <c r="I47" s="29">
        <v>13351.079999999958</v>
      </c>
      <c r="J47" s="127" t="s">
        <v>92</v>
      </c>
      <c r="K47" s="128"/>
    </row>
    <row r="48" spans="1:11" ht="39.950000000000003" customHeight="1">
      <c r="A48" s="23"/>
      <c r="B48" s="24" t="s">
        <v>50</v>
      </c>
      <c r="C48" s="24" t="s">
        <v>51</v>
      </c>
      <c r="D48" s="51">
        <v>2180.39</v>
      </c>
      <c r="E48" s="29">
        <v>1366617.17</v>
      </c>
      <c r="F48" s="29">
        <v>1333916.52</v>
      </c>
      <c r="G48" s="29">
        <v>1333916.52</v>
      </c>
      <c r="H48" s="29">
        <v>-32700.649999999907</v>
      </c>
      <c r="I48" s="29">
        <v>32700.649999999907</v>
      </c>
      <c r="J48" s="126" t="s">
        <v>92</v>
      </c>
      <c r="K48" s="126"/>
    </row>
    <row r="49" spans="1:12">
      <c r="A49" s="52"/>
      <c r="B49" s="53"/>
      <c r="C49" s="53"/>
      <c r="D49" s="54"/>
      <c r="E49" s="55"/>
      <c r="F49" s="55"/>
      <c r="G49" s="55"/>
      <c r="H49" s="55"/>
      <c r="I49" s="55"/>
      <c r="J49" s="55"/>
      <c r="K49" s="105"/>
      <c r="L49" s="105"/>
    </row>
    <row r="50" spans="1:12" s="10" customFormat="1" ht="12">
      <c r="A50" s="7"/>
      <c r="B50" s="56" t="s">
        <v>52</v>
      </c>
      <c r="C50" s="56"/>
      <c r="D50" s="56"/>
      <c r="E50" s="56"/>
      <c r="F50" s="56"/>
      <c r="G50" s="57"/>
      <c r="H50" s="56"/>
      <c r="I50" s="56"/>
      <c r="J50" s="56"/>
    </row>
    <row r="51" spans="1:12">
      <c r="A51" s="52"/>
      <c r="B51" s="58" t="s">
        <v>53</v>
      </c>
      <c r="C51" s="53"/>
      <c r="D51" s="54"/>
      <c r="E51" s="54"/>
      <c r="F51" s="59"/>
      <c r="G51" s="55"/>
      <c r="H51" s="55"/>
      <c r="I51" s="55"/>
      <c r="J51" s="55"/>
      <c r="K51" s="55"/>
      <c r="L51" s="60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101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101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101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101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101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101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101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101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101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101"/>
    </row>
    <row r="62" spans="1:12" s="61" customFormat="1">
      <c r="A62" s="52"/>
      <c r="B62" s="58"/>
      <c r="C62" s="58"/>
      <c r="D62" s="54"/>
      <c r="E62" s="54"/>
      <c r="F62" s="59"/>
      <c r="G62" s="55"/>
      <c r="H62" s="55"/>
      <c r="I62" s="55"/>
      <c r="J62" s="55"/>
      <c r="K62" s="55"/>
      <c r="L62" s="101"/>
    </row>
    <row r="63" spans="1:12">
      <c r="L63" s="60"/>
    </row>
    <row r="64" spans="1:12" s="18" customFormat="1" ht="14.25">
      <c r="A64" s="62"/>
      <c r="B64" s="63" t="s">
        <v>54</v>
      </c>
      <c r="C64" s="63"/>
      <c r="D64" s="63"/>
      <c r="E64" s="63"/>
      <c r="F64" s="64"/>
      <c r="I64" s="65"/>
      <c r="L64" s="66"/>
    </row>
    <row r="65" spans="1:11" s="18" customFormat="1" ht="14.25">
      <c r="A65" s="62"/>
      <c r="B65" s="67" t="s">
        <v>55</v>
      </c>
      <c r="C65" s="67"/>
      <c r="D65" s="63"/>
      <c r="E65" s="63"/>
      <c r="F65" s="64"/>
    </row>
    <row r="66" spans="1:11" ht="13.5" thickBot="1"/>
    <row r="67" spans="1:11" s="70" customFormat="1" ht="51.75" thickBot="1">
      <c r="A67" s="12" t="s">
        <v>56</v>
      </c>
      <c r="B67" s="133" t="s">
        <v>57</v>
      </c>
      <c r="C67" s="134"/>
      <c r="D67" s="135"/>
      <c r="E67" s="136"/>
      <c r="F67" s="137"/>
      <c r="G67" s="112" t="s">
        <v>58</v>
      </c>
      <c r="H67" s="68" t="s">
        <v>59</v>
      </c>
      <c r="I67" s="68" t="s">
        <v>60</v>
      </c>
      <c r="J67" s="12" t="s">
        <v>61</v>
      </c>
      <c r="K67" s="69"/>
    </row>
    <row r="68" spans="1:11">
      <c r="A68" s="71"/>
      <c r="B68" s="72"/>
      <c r="C68" s="73"/>
      <c r="D68" s="73"/>
      <c r="E68" s="131"/>
      <c r="F68" s="132"/>
      <c r="G68" s="74"/>
      <c r="H68" s="75"/>
      <c r="I68" s="75"/>
      <c r="J68" s="75"/>
    </row>
    <row r="69" spans="1:11" s="79" customFormat="1" ht="15.75">
      <c r="A69" s="76" t="s">
        <v>62</v>
      </c>
      <c r="B69" s="99" t="s">
        <v>63</v>
      </c>
      <c r="C69" s="100"/>
      <c r="D69" s="100"/>
      <c r="E69" s="138"/>
      <c r="F69" s="139"/>
      <c r="G69" s="77"/>
      <c r="H69" s="76"/>
      <c r="I69" s="76"/>
      <c r="J69" s="78"/>
    </row>
    <row r="70" spans="1:11">
      <c r="A70" s="80"/>
      <c r="B70" s="81" t="s">
        <v>12</v>
      </c>
      <c r="C70" s="82"/>
      <c r="D70" s="82"/>
      <c r="E70" s="140"/>
      <c r="F70" s="141"/>
      <c r="G70" s="109"/>
      <c r="H70" s="80"/>
      <c r="I70" s="80"/>
      <c r="J70" s="29"/>
    </row>
    <row r="71" spans="1:11">
      <c r="A71" s="80"/>
      <c r="B71" s="108"/>
      <c r="C71" s="106"/>
      <c r="D71" s="107"/>
      <c r="E71" s="108"/>
      <c r="F71" s="120"/>
      <c r="G71" s="114"/>
      <c r="H71" s="80"/>
      <c r="I71" s="108"/>
      <c r="J71" s="29"/>
    </row>
    <row r="72" spans="1:11">
      <c r="A72" s="80"/>
      <c r="B72" s="102" t="s">
        <v>105</v>
      </c>
      <c r="C72" s="106"/>
      <c r="D72" s="107"/>
      <c r="E72" s="102" t="s">
        <v>106</v>
      </c>
      <c r="F72" s="120"/>
      <c r="G72" s="115">
        <v>43887</v>
      </c>
      <c r="H72" s="103" t="s">
        <v>107</v>
      </c>
      <c r="I72" s="102">
        <v>3</v>
      </c>
      <c r="J72" s="104">
        <v>66000</v>
      </c>
    </row>
    <row r="73" spans="1:11">
      <c r="A73" s="80"/>
      <c r="B73" s="102" t="s">
        <v>108</v>
      </c>
      <c r="C73" s="106"/>
      <c r="D73" s="107"/>
      <c r="E73" s="102" t="s">
        <v>109</v>
      </c>
      <c r="F73" s="120"/>
      <c r="G73" s="115">
        <v>43969</v>
      </c>
      <c r="H73" s="103" t="s">
        <v>94</v>
      </c>
      <c r="I73" s="102">
        <v>4</v>
      </c>
      <c r="J73" s="104">
        <v>4944</v>
      </c>
    </row>
    <row r="74" spans="1:11">
      <c r="A74" s="80"/>
      <c r="B74" s="102" t="s">
        <v>110</v>
      </c>
      <c r="C74" s="106"/>
      <c r="D74" s="107"/>
      <c r="E74" s="102" t="s">
        <v>85</v>
      </c>
      <c r="F74" s="120"/>
      <c r="G74" s="115">
        <v>43983</v>
      </c>
      <c r="H74" s="103" t="s">
        <v>107</v>
      </c>
      <c r="I74" s="102">
        <v>1</v>
      </c>
      <c r="J74" s="104">
        <v>5045.8500000000004</v>
      </c>
    </row>
    <row r="75" spans="1:11">
      <c r="A75" s="80"/>
      <c r="B75" s="102" t="s">
        <v>111</v>
      </c>
      <c r="C75" s="106"/>
      <c r="D75" s="107"/>
      <c r="E75" s="102" t="s">
        <v>112</v>
      </c>
      <c r="F75" s="120"/>
      <c r="G75" s="115">
        <v>44127</v>
      </c>
      <c r="H75" s="103" t="s">
        <v>84</v>
      </c>
      <c r="I75" s="102">
        <v>18</v>
      </c>
      <c r="J75" s="104">
        <v>12394</v>
      </c>
    </row>
    <row r="76" spans="1:11">
      <c r="A76" s="80"/>
      <c r="B76" s="102" t="s">
        <v>90</v>
      </c>
      <c r="C76" s="106"/>
      <c r="D76" s="107"/>
      <c r="E76" s="102" t="s">
        <v>85</v>
      </c>
      <c r="F76" s="120"/>
      <c r="G76" s="115">
        <v>43984</v>
      </c>
      <c r="H76" s="103" t="s">
        <v>84</v>
      </c>
      <c r="I76" s="102">
        <v>688</v>
      </c>
      <c r="J76" s="104">
        <v>1775.04</v>
      </c>
    </row>
    <row r="77" spans="1:11" s="119" customFormat="1">
      <c r="A77" s="118"/>
      <c r="B77" s="102" t="s">
        <v>113</v>
      </c>
      <c r="C77" s="121"/>
      <c r="D77" s="121"/>
      <c r="E77" s="102" t="s">
        <v>114</v>
      </c>
      <c r="F77" s="120"/>
      <c r="G77" s="115">
        <v>44194</v>
      </c>
      <c r="H77" s="103" t="s">
        <v>107</v>
      </c>
      <c r="I77" s="102">
        <v>1</v>
      </c>
      <c r="J77" s="104">
        <v>3750</v>
      </c>
    </row>
    <row r="78" spans="1:11">
      <c r="A78" s="80"/>
      <c r="B78" s="102" t="s">
        <v>93</v>
      </c>
      <c r="C78" s="106"/>
      <c r="D78" s="106"/>
      <c r="E78" s="102"/>
      <c r="F78" s="120"/>
      <c r="G78" s="115">
        <v>44195</v>
      </c>
      <c r="H78" s="103"/>
      <c r="I78" s="102"/>
      <c r="J78" s="104">
        <v>1200</v>
      </c>
    </row>
    <row r="79" spans="1:11">
      <c r="A79" s="80"/>
      <c r="B79" s="102" t="s">
        <v>95</v>
      </c>
      <c r="C79" s="106"/>
      <c r="D79" s="106"/>
      <c r="E79" s="102"/>
      <c r="F79" s="120"/>
      <c r="G79" s="115">
        <v>44195</v>
      </c>
      <c r="H79" s="103"/>
      <c r="I79" s="102"/>
      <c r="J79" s="104">
        <v>8665</v>
      </c>
    </row>
    <row r="80" spans="1:11">
      <c r="A80" s="80"/>
      <c r="B80" s="102" t="s">
        <v>115</v>
      </c>
      <c r="C80" s="106"/>
      <c r="D80" s="106"/>
      <c r="E80" s="102"/>
      <c r="F80" s="120"/>
      <c r="G80" s="115">
        <v>44195</v>
      </c>
      <c r="H80" s="103"/>
      <c r="I80" s="102"/>
      <c r="J80" s="104">
        <v>1180</v>
      </c>
    </row>
    <row r="81" spans="1:11">
      <c r="A81" s="80"/>
      <c r="B81" s="123"/>
      <c r="C81" s="123"/>
      <c r="D81" s="123"/>
      <c r="E81" s="123"/>
      <c r="F81" s="123"/>
      <c r="G81" s="113"/>
      <c r="H81" s="80"/>
      <c r="I81" s="80"/>
      <c r="J81" s="80"/>
      <c r="K81" s="55"/>
    </row>
    <row r="82" spans="1:11" s="79" customFormat="1">
      <c r="A82" s="76"/>
      <c r="B82" s="124" t="s">
        <v>86</v>
      </c>
      <c r="C82" s="124"/>
      <c r="D82" s="124"/>
      <c r="E82" s="124"/>
      <c r="F82" s="124"/>
      <c r="G82" s="111"/>
      <c r="H82" s="76"/>
      <c r="I82" s="76"/>
      <c r="J82" s="83">
        <f>SUM(J71:J81)</f>
        <v>104953.89</v>
      </c>
      <c r="K82" s="84"/>
    </row>
    <row r="83" spans="1:11">
      <c r="K83" s="61"/>
    </row>
    <row r="85" spans="1:11" s="27" customFormat="1" ht="15">
      <c r="A85" s="85"/>
      <c r="B85" s="86" t="s">
        <v>64</v>
      </c>
      <c r="C85" s="86"/>
      <c r="D85" s="86"/>
      <c r="E85" s="86"/>
      <c r="F85" s="86"/>
      <c r="H85" s="27" t="s">
        <v>65</v>
      </c>
    </row>
    <row r="86" spans="1:11" s="27" customFormat="1" ht="15">
      <c r="A86" s="85"/>
      <c r="B86" s="87"/>
      <c r="C86" s="87"/>
      <c r="D86" s="87"/>
      <c r="E86" s="87"/>
      <c r="F86" s="87"/>
    </row>
    <row r="87" spans="1:11" s="27" customFormat="1" ht="15">
      <c r="A87" s="85"/>
      <c r="B87" s="87"/>
      <c r="C87" s="87"/>
      <c r="D87" s="87"/>
      <c r="E87" s="87"/>
      <c r="F87" s="87"/>
    </row>
    <row r="88" spans="1:11" s="86" customFormat="1" ht="15">
      <c r="A88" s="85"/>
      <c r="B88" s="86" t="s">
        <v>66</v>
      </c>
      <c r="D88" s="86" t="s">
        <v>67</v>
      </c>
    </row>
    <row r="89" spans="1:11" s="86" customFormat="1" ht="18">
      <c r="A89" s="85"/>
      <c r="D89" s="122" t="s">
        <v>68</v>
      </c>
      <c r="E89" s="122"/>
      <c r="F89" s="122"/>
    </row>
    <row r="90" spans="1:11" s="86" customFormat="1" ht="15">
      <c r="A90" s="85"/>
    </row>
    <row r="91" spans="1:11" s="86" customFormat="1" ht="15">
      <c r="A91" s="85"/>
    </row>
    <row r="92" spans="1:11" s="86" customFormat="1" ht="15">
      <c r="A92" s="85"/>
      <c r="B92" s="86" t="s">
        <v>69</v>
      </c>
    </row>
    <row r="93" spans="1:11" s="86" customFormat="1" ht="18">
      <c r="A93" s="85"/>
      <c r="D93" s="88" t="s">
        <v>70</v>
      </c>
      <c r="E93" s="88"/>
      <c r="G93" s="88"/>
    </row>
    <row r="94" spans="1:11" s="86" customFormat="1" ht="15">
      <c r="A94" s="85"/>
    </row>
    <row r="95" spans="1:11" s="86" customFormat="1" ht="15">
      <c r="A95" s="85"/>
    </row>
    <row r="96" spans="1:11" s="89" customFormat="1">
      <c r="A96" s="1"/>
    </row>
    <row r="97" spans="1:1" s="89" customFormat="1">
      <c r="A97" s="1"/>
    </row>
    <row r="98" spans="1:1" s="89" customFormat="1">
      <c r="A98" s="1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  <row r="103" spans="1:1" s="89" customFormat="1">
      <c r="A103" s="1"/>
    </row>
    <row r="104" spans="1:1" s="89" customFormat="1">
      <c r="A104" s="1"/>
    </row>
    <row r="105" spans="1:1" s="89" customFormat="1">
      <c r="A105" s="1"/>
    </row>
    <row r="106" spans="1:1" s="89" customFormat="1">
      <c r="A106" s="1"/>
    </row>
    <row r="107" spans="1:1" s="89" customFormat="1">
      <c r="A107" s="1"/>
    </row>
    <row r="108" spans="1:1" s="89" customFormat="1">
      <c r="A108" s="1"/>
    </row>
    <row r="109" spans="1:1" s="89" customFormat="1">
      <c r="A109" s="1"/>
    </row>
  </sheetData>
  <mergeCells count="12">
    <mergeCell ref="J44:K44"/>
    <mergeCell ref="E68:F68"/>
    <mergeCell ref="B67:F67"/>
    <mergeCell ref="E69:F69"/>
    <mergeCell ref="E70:F70"/>
    <mergeCell ref="D89:F89"/>
    <mergeCell ref="B81:F81"/>
    <mergeCell ref="B82:F82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2021-03-29T11:15:31Z</dcterms:modified>
</cp:coreProperties>
</file>